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AE7F59C6-7D7D-4B79-B536-7E115A7B87DB}" xr6:coauthVersionLast="46" xr6:coauthVersionMax="46" xr10:uidLastSave="{00000000-0000-0000-0000-000000000000}"/>
  <bookViews>
    <workbookView xWindow="-108" yWindow="-108" windowWidth="23256" windowHeight="12576" firstSheet="9" activeTab="16" xr2:uid="{00000000-000D-0000-FFFF-FFFF00000000}"/>
  </bookViews>
  <sheets>
    <sheet name="02.02.2026." sheetId="1" r:id="rId1"/>
    <sheet name="03.02.2026." sheetId="2" r:id="rId2"/>
    <sheet name="04.02.2026." sheetId="3" r:id="rId3"/>
    <sheet name="05.02.2026." sheetId="4" r:id="rId4"/>
    <sheet name="06.02.2026." sheetId="5" r:id="rId5"/>
    <sheet name="09.02.2026." sheetId="6" r:id="rId6"/>
    <sheet name="10.02.2026." sheetId="7" r:id="rId7"/>
    <sheet name="11.02.2026" sheetId="8" r:id="rId8"/>
    <sheet name="12.02.2026." sheetId="9" r:id="rId9"/>
    <sheet name="13.02.2026." sheetId="10" r:id="rId10"/>
    <sheet name="18.02.2026." sheetId="11" r:id="rId11"/>
    <sheet name="19.02.2026." sheetId="12" r:id="rId12"/>
    <sheet name="20.02.2026." sheetId="13" r:id="rId13"/>
    <sheet name="21.02.2026." sheetId="14" r:id="rId14"/>
    <sheet name="22.02.2026." sheetId="15" r:id="rId15"/>
    <sheet name="23.02.2026." sheetId="16" r:id="rId16"/>
    <sheet name="24.02.202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7" l="1"/>
  <c r="D10" i="17" s="1"/>
  <c r="D9" i="15"/>
  <c r="D10" i="15" s="1"/>
  <c r="D9" i="14"/>
  <c r="D10" i="14" s="1"/>
  <c r="D9" i="13"/>
  <c r="D10" i="13" s="1"/>
  <c r="D13" i="12"/>
  <c r="D14" i="12" s="1"/>
  <c r="D9" i="11"/>
  <c r="D10" i="11" s="1"/>
  <c r="D9" i="9"/>
  <c r="D10" i="9" s="1"/>
  <c r="C76" i="8"/>
  <c r="C71" i="8"/>
  <c r="C67" i="8"/>
  <c r="C68" i="8" s="1"/>
  <c r="C77" i="8" s="1"/>
  <c r="C54" i="8"/>
  <c r="C51" i="8"/>
  <c r="C39" i="8"/>
  <c r="C31" i="8"/>
  <c r="C28" i="8"/>
  <c r="C25" i="8"/>
  <c r="C22" i="8"/>
  <c r="C19" i="8"/>
  <c r="C15" i="8"/>
  <c r="C11" i="8"/>
  <c r="D14" i="7" l="1"/>
  <c r="D9" i="7"/>
  <c r="D10" i="5"/>
  <c r="D11" i="5" s="1"/>
  <c r="B84" i="4"/>
  <c r="B79" i="4"/>
  <c r="B80" i="4" s="1"/>
  <c r="B75" i="4"/>
  <c r="B63" i="4"/>
  <c r="B57" i="4"/>
  <c r="B48" i="4"/>
  <c r="B41" i="4"/>
  <c r="B38" i="4"/>
  <c r="B34" i="4"/>
  <c r="B30" i="4"/>
  <c r="B27" i="4"/>
  <c r="B23" i="4"/>
  <c r="B18" i="4"/>
  <c r="B13" i="4"/>
  <c r="D15" i="7" l="1"/>
  <c r="B85" i="4"/>
  <c r="D13" i="3"/>
  <c r="D12" i="3"/>
  <c r="D9" i="3"/>
  <c r="B72" i="2"/>
  <c r="B71" i="2"/>
  <c r="B66" i="2"/>
  <c r="B67" i="2" s="1"/>
  <c r="B61" i="2"/>
  <c r="B57" i="2"/>
  <c r="B53" i="2"/>
  <c r="B37" i="2"/>
  <c r="B34" i="2"/>
  <c r="B27" i="2"/>
  <c r="B20" i="2"/>
  <c r="B38" i="2" s="1"/>
  <c r="D11" i="1" l="1"/>
  <c r="D10" i="1"/>
</calcChain>
</file>

<file path=xl/sharedStrings.xml><?xml version="1.0" encoding="utf-8"?>
<sst xmlns="http://schemas.openxmlformats.org/spreadsheetml/2006/main" count="328" uniqueCount="172">
  <si>
    <t xml:space="preserve">ISPLATE SA BUDŽETSKOG RAČUNA PO </t>
  </si>
  <si>
    <t xml:space="preserve">NAMENAMA I DOBAVLJAČIMA </t>
  </si>
  <si>
    <t>UKUPNO</t>
  </si>
  <si>
    <t>RFZO obr.zarade za 12.2025.</t>
  </si>
  <si>
    <t>NBS Alfred</t>
  </si>
  <si>
    <t>02.02.2026.</t>
  </si>
  <si>
    <t>1. OSTALA PLAĆANJA</t>
  </si>
  <si>
    <t>03.02.2026.</t>
  </si>
  <si>
    <t>DIREKTNA PLAĆANJA</t>
  </si>
  <si>
    <t xml:space="preserve">1.LEK </t>
  </si>
  <si>
    <t>AMICUS</t>
  </si>
  <si>
    <t xml:space="preserve">BEOHEM </t>
  </si>
  <si>
    <t xml:space="preserve">BOEHRINGER INGELHEIM </t>
  </si>
  <si>
    <t>FARMALOGIST</t>
  </si>
  <si>
    <t>INOPHARM</t>
  </si>
  <si>
    <t>MAGNA PHARMACIA</t>
  </si>
  <si>
    <t xml:space="preserve">MEDICA LINEA </t>
  </si>
  <si>
    <t>PHOENIX PHARMA</t>
  </si>
  <si>
    <t xml:space="preserve">SOPHARMA TRADING </t>
  </si>
  <si>
    <t xml:space="preserve">VEGA </t>
  </si>
  <si>
    <t xml:space="preserve">EOCTRADE </t>
  </si>
  <si>
    <t xml:space="preserve">MERCK </t>
  </si>
  <si>
    <t xml:space="preserve">UKUPNO LEK </t>
  </si>
  <si>
    <t xml:space="preserve">2.CITOSTATICI </t>
  </si>
  <si>
    <t xml:space="preserve">UKUPNO CITOSTATICI </t>
  </si>
  <si>
    <t xml:space="preserve">3.LEK C LISTA </t>
  </si>
  <si>
    <t xml:space="preserve">UKUPNO LEK C LISTA  </t>
  </si>
  <si>
    <t xml:space="preserve">4.HEMOFILIJA </t>
  </si>
  <si>
    <t xml:space="preserve">UKUPNO   HEMOFILIJA </t>
  </si>
  <si>
    <t xml:space="preserve">UKUPNO DIREKTNA PLAĆANJA </t>
  </si>
  <si>
    <t xml:space="preserve">1. SANITET 12-2025-2 -RFZO TRANSFERI </t>
  </si>
  <si>
    <t xml:space="preserve"> APTUS DOO BEOGRAD</t>
  </si>
  <si>
    <t xml:space="preserve"> B.BRAUN ADRIA RSRB DOO</t>
  </si>
  <si>
    <t xml:space="preserve"> BIMIDA D.O.O.</t>
  </si>
  <si>
    <t>ECOTRADE BG D.O.O.</t>
  </si>
  <si>
    <t>LABRA NIŠ</t>
  </si>
  <si>
    <t xml:space="preserve"> MEDICA LINEA PHARM</t>
  </si>
  <si>
    <t>MESSER-TEHNOGAS AD</t>
  </si>
  <si>
    <t xml:space="preserve"> NEOMEDICA N.S.</t>
  </si>
  <si>
    <t>SANOMED DOO</t>
  </si>
  <si>
    <t xml:space="preserve"> STIGA</t>
  </si>
  <si>
    <t xml:space="preserve"> TECHNOMED TPS BEOGRAD</t>
  </si>
  <si>
    <t xml:space="preserve"> TIM CO D.O.O. BEOGRAD</t>
  </si>
  <si>
    <t>VITROMEDIC</t>
  </si>
  <si>
    <t>UKUPNO SANITET</t>
  </si>
  <si>
    <t xml:space="preserve">2. REAGENSI 12-2025-2 -RFZO TRANSFERI </t>
  </si>
  <si>
    <t xml:space="preserve">PROMEDIA </t>
  </si>
  <si>
    <t>UNI-CHEM</t>
  </si>
  <si>
    <t xml:space="preserve">UKUPNO REAGENSI </t>
  </si>
  <si>
    <t xml:space="preserve">3. UGR.MATERIJAL ORTOPEDIJA 12-2025-2-RFZO TRANSFERI </t>
  </si>
  <si>
    <t xml:space="preserve">MARK MEDICAL </t>
  </si>
  <si>
    <t>NARCISSUS</t>
  </si>
  <si>
    <t xml:space="preserve">UKUPNO URG.MATERIJAL ORTOPEDIJA </t>
  </si>
  <si>
    <t xml:space="preserve">4. LEK LISTE U SZZ 12-2025-RFZO TRANSFERI </t>
  </si>
  <si>
    <t xml:space="preserve">UKUPNO LEK LISTE U SZZ </t>
  </si>
  <si>
    <t xml:space="preserve">UKUPNO TRANSFERI </t>
  </si>
  <si>
    <t>UZT PROVIZIJA</t>
  </si>
  <si>
    <t xml:space="preserve">POVRAT APV </t>
  </si>
  <si>
    <t>04.02.2026.</t>
  </si>
  <si>
    <t xml:space="preserve">UZT </t>
  </si>
  <si>
    <t>2. MED GASOVI</t>
  </si>
  <si>
    <t>MESSER</t>
  </si>
  <si>
    <t>05.02.2026.</t>
  </si>
  <si>
    <t xml:space="preserve">1.REAGENSI </t>
  </si>
  <si>
    <t>EUROMEDICINA DOO</t>
  </si>
  <si>
    <t>VICOR DOO</t>
  </si>
  <si>
    <t xml:space="preserve"> PROMEDIA DOO</t>
  </si>
  <si>
    <t xml:space="preserve">YUNYCOM </t>
  </si>
  <si>
    <t xml:space="preserve">2.STENTOVI </t>
  </si>
  <si>
    <t xml:space="preserve">SOUL MEDICAL </t>
  </si>
  <si>
    <t xml:space="preserve">HERMES PHARMA </t>
  </si>
  <si>
    <t xml:space="preserve">UKUPNO STENTOVI </t>
  </si>
  <si>
    <t xml:space="preserve">3.UM IMPLATANTI  </t>
  </si>
  <si>
    <t>MAYMEDICA</t>
  </si>
  <si>
    <t xml:space="preserve">ORTHOAID </t>
  </si>
  <si>
    <t xml:space="preserve">UKUPNO IMPLATANTI </t>
  </si>
  <si>
    <t xml:space="preserve">4.HEMODIJALZA </t>
  </si>
  <si>
    <t xml:space="preserve">ECOTRADE </t>
  </si>
  <si>
    <t>FARMALOGIST DOO</t>
  </si>
  <si>
    <t>UKUPNO HEMODIJALIZA</t>
  </si>
  <si>
    <t xml:space="preserve">5.UGR.MATERIJAL ORTOPEDIJA </t>
  </si>
  <si>
    <t>MAKLER</t>
  </si>
  <si>
    <t xml:space="preserve">UKUPNO UGR.MATERIJAL ORTOPEDIJA </t>
  </si>
  <si>
    <t xml:space="preserve">6.PACE MAKERI </t>
  </si>
  <si>
    <t xml:space="preserve">MEDTRONIC </t>
  </si>
  <si>
    <t>GOSPER</t>
  </si>
  <si>
    <t xml:space="preserve">UKUPNO PACE MAKERI </t>
  </si>
  <si>
    <t xml:space="preserve">7.UM OSTALO </t>
  </si>
  <si>
    <t xml:space="preserve">AMICUS </t>
  </si>
  <si>
    <t xml:space="preserve">OPTICUS </t>
  </si>
  <si>
    <t xml:space="preserve">UKUPNO UM OSTALO </t>
  </si>
  <si>
    <t>8.HEMOFILIJA</t>
  </si>
  <si>
    <t>PHOENIX PHARMA DOO</t>
  </si>
  <si>
    <t>UKUPNO HEMOFILIJA</t>
  </si>
  <si>
    <t xml:space="preserve">9.LEK C LISTA </t>
  </si>
  <si>
    <t>PFIZER SRB doo</t>
  </si>
  <si>
    <t>SOPHARMA TRADING</t>
  </si>
  <si>
    <t xml:space="preserve">UKUPNO LEK C LISTA </t>
  </si>
  <si>
    <t xml:space="preserve">10.LEK </t>
  </si>
  <si>
    <t xml:space="preserve"> AMICUS SRB D.O.O.</t>
  </si>
  <si>
    <t>ASPECTUM PRIVREDNO DRUŠTVO  BG DOO</t>
  </si>
  <si>
    <t>BEOHEM-3 DOO</t>
  </si>
  <si>
    <t>BEOMEDICA DOO</t>
  </si>
  <si>
    <t xml:space="preserve"> PHOENIX PHARMA DOO</t>
  </si>
  <si>
    <t>11.CITOSTATICI</t>
  </si>
  <si>
    <t xml:space="preserve"> FARMALOGIST DOO</t>
  </si>
  <si>
    <t xml:space="preserve"> PHARMA SWISS</t>
  </si>
  <si>
    <t xml:space="preserve"> SOPHARMA TRADING</t>
  </si>
  <si>
    <t>UKUPNO CITOSTATICI</t>
  </si>
  <si>
    <t>12.SANITET</t>
  </si>
  <si>
    <t xml:space="preserve">FUTURE PHARM </t>
  </si>
  <si>
    <t xml:space="preserve">B BRAUN </t>
  </si>
  <si>
    <t xml:space="preserve">CIS MEDICAL </t>
  </si>
  <si>
    <t xml:space="preserve">MAGNA PHARMACIA </t>
  </si>
  <si>
    <t xml:space="preserve">MEDICA LINEA PHARM </t>
  </si>
  <si>
    <t>SOUL MEDICAL DOO</t>
  </si>
  <si>
    <t>VEGA</t>
  </si>
  <si>
    <t xml:space="preserve">ZOREX PHARMA </t>
  </si>
  <si>
    <t xml:space="preserve">13. ENERGENTI </t>
  </si>
  <si>
    <t xml:space="preserve">CESTOR VEKS </t>
  </si>
  <si>
    <t>EPS</t>
  </si>
  <si>
    <t xml:space="preserve">UKUPNO ENERGENTI </t>
  </si>
  <si>
    <t>2.OSTALO PL</t>
  </si>
  <si>
    <t>UKUPNO OSTALO PL</t>
  </si>
  <si>
    <t>UZT</t>
  </si>
  <si>
    <t>OTPREMNINA</t>
  </si>
  <si>
    <t>06.02.2026.</t>
  </si>
  <si>
    <t>PUTNI TROSAK</t>
  </si>
  <si>
    <t>09.02.2026.</t>
  </si>
  <si>
    <t>10.02.2026.</t>
  </si>
  <si>
    <t>2. OTM</t>
  </si>
  <si>
    <t>SOLIDARNA POMOC</t>
  </si>
  <si>
    <t>POVRAT RFZO</t>
  </si>
  <si>
    <t>PUTNI TROS SPECIJALIZANTI</t>
  </si>
  <si>
    <t>11.02.2026.</t>
  </si>
  <si>
    <t xml:space="preserve">GALEN FOKUS </t>
  </si>
  <si>
    <t>YUNYCOM</t>
  </si>
  <si>
    <t xml:space="preserve">FRESENIUS MEDICAL CARE </t>
  </si>
  <si>
    <t xml:space="preserve">ADOC </t>
  </si>
  <si>
    <t>ADOC DOO</t>
  </si>
  <si>
    <t>AMICUS SRB D.O.O.</t>
  </si>
  <si>
    <t>BOEHRINGER INGELHEIM  SERBIA DOO</t>
  </si>
  <si>
    <t xml:space="preserve"> VEGA</t>
  </si>
  <si>
    <t>B.BRAUN ADRIA RSRB DOO</t>
  </si>
  <si>
    <t xml:space="preserve"> BIOTEC MEDICAL doo</t>
  </si>
  <si>
    <t xml:space="preserve"> FUTURE PHARM</t>
  </si>
  <si>
    <t xml:space="preserve"> HUMANIS DOO BEOGRAD-ZVEZDARA</t>
  </si>
  <si>
    <t xml:space="preserve"> LAYON DOO</t>
  </si>
  <si>
    <t>MEDICA LINEA PHARM</t>
  </si>
  <si>
    <t>OPTICUS BEOGRAD</t>
  </si>
  <si>
    <t>SUPERLAB</t>
  </si>
  <si>
    <t xml:space="preserve"> VICOR DOO</t>
  </si>
  <si>
    <t>2 OSTALA PLAĆANJA</t>
  </si>
  <si>
    <t>3. OTM</t>
  </si>
  <si>
    <t>DNEVNICE</t>
  </si>
  <si>
    <t>APV RTG TIMA</t>
  </si>
  <si>
    <t>12.02.2026.</t>
  </si>
  <si>
    <t>13.02.2026.</t>
  </si>
  <si>
    <t>18.02.2026.</t>
  </si>
  <si>
    <t>RFZO zarada</t>
  </si>
  <si>
    <t>19.02.2026.</t>
  </si>
  <si>
    <t>Julija Miljković-isplata upisa(particip.)</t>
  </si>
  <si>
    <t>Jelena Majstorović-odbrana rada (particip.)</t>
  </si>
  <si>
    <t>Marija Jovišević-diploma i ispit (particip.)</t>
  </si>
  <si>
    <t>UZT provizija(particip)</t>
  </si>
  <si>
    <t xml:space="preserve">Povrat  zarada Leona Vasilić </t>
  </si>
  <si>
    <t>20.02.2026.</t>
  </si>
  <si>
    <t xml:space="preserve">UZT provizija </t>
  </si>
  <si>
    <t>21.02.2026.</t>
  </si>
  <si>
    <t>22.02.2026.</t>
  </si>
  <si>
    <t>23.02.2026.</t>
  </si>
  <si>
    <t>24.02.2026.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</si>
</sst>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17" fontId="5" fillId="0" borderId="3" xfId="1" applyNumberFormat="1" applyFont="1" applyBorder="1"/>
    <xf numFmtId="4" fontId="1" fillId="4" borderId="4" xfId="0" applyNumberFormat="1" applyFont="1" applyFill="1" applyBorder="1"/>
    <xf numFmtId="4" fontId="2" fillId="0" borderId="6" xfId="2" applyNumberFormat="1" applyBorder="1" applyAlignment="1">
      <alignment horizontal="right" vertical="top"/>
    </xf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</cellXfs>
  <cellStyles count="3">
    <cellStyle name="Normal_Sheet1" xfId="1" xr:uid="{9A6B38A7-C54C-49CA-9D8D-69FDB0BBDD04}"/>
    <cellStyle name="Normalan" xfId="0" builtinId="0"/>
    <cellStyle name="Normalan 2" xfId="2" xr:uid="{11039287-94AB-4C38-BE42-BEDEE756BE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D11"/>
  <sheetViews>
    <sheetView workbookViewId="0">
      <selection sqref="A1:XFD1048576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5</v>
      </c>
    </row>
    <row r="7" spans="3:4" x14ac:dyDescent="0.3">
      <c r="C7" s="5" t="s">
        <v>6</v>
      </c>
      <c r="D7" s="6"/>
    </row>
    <row r="8" spans="3:4" x14ac:dyDescent="0.3">
      <c r="C8" s="7" t="s">
        <v>3</v>
      </c>
      <c r="D8" s="10">
        <v>141899026.00999999</v>
      </c>
    </row>
    <row r="9" spans="3:4" x14ac:dyDescent="0.3">
      <c r="C9" s="7" t="s">
        <v>4</v>
      </c>
      <c r="D9" s="10">
        <v>120133.42</v>
      </c>
    </row>
    <row r="10" spans="3:4" ht="15" thickBot="1" x14ac:dyDescent="0.35">
      <c r="C10" s="8" t="s">
        <v>2</v>
      </c>
      <c r="D10" s="9">
        <f>SUM(D8:D9)</f>
        <v>142019159.42999998</v>
      </c>
    </row>
    <row r="11" spans="3:4" ht="16.2" thickBot="1" x14ac:dyDescent="0.35">
      <c r="C11" s="11" t="s">
        <v>2</v>
      </c>
      <c r="D11" s="12">
        <f>SUM(D10)</f>
        <v>142019159.42999998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F71AB-CF89-4F60-8FC7-C7EEDA72A9D5}">
  <dimension ref="A3:B72"/>
  <sheetViews>
    <sheetView workbookViewId="0">
      <selection activeCell="F25" sqref="F25"/>
    </sheetView>
  </sheetViews>
  <sheetFormatPr defaultRowHeight="14.4" x14ac:dyDescent="0.3"/>
  <cols>
    <col min="1" max="1" width="52.109375" customWidth="1"/>
    <col min="2" max="2" width="34" customWidth="1"/>
  </cols>
  <sheetData>
    <row r="3" spans="1:2" ht="15" thickBot="1" x14ac:dyDescent="0.35"/>
    <row r="4" spans="1:2" ht="15.6" x14ac:dyDescent="0.3">
      <c r="A4" s="1" t="s">
        <v>0</v>
      </c>
      <c r="B4" s="2"/>
    </row>
    <row r="5" spans="1:2" ht="16.2" thickBot="1" x14ac:dyDescent="0.35">
      <c r="A5" s="3" t="s">
        <v>1</v>
      </c>
      <c r="B5" s="4" t="s">
        <v>7</v>
      </c>
    </row>
    <row r="6" spans="1:2" ht="16.2" thickBot="1" x14ac:dyDescent="0.35">
      <c r="A6" s="13" t="s">
        <v>8</v>
      </c>
      <c r="B6" s="14"/>
    </row>
    <row r="7" spans="1:2" x14ac:dyDescent="0.3">
      <c r="A7" s="15" t="s">
        <v>9</v>
      </c>
      <c r="B7" s="6"/>
    </row>
    <row r="8" spans="1:2" x14ac:dyDescent="0.3">
      <c r="A8" s="7" t="s">
        <v>10</v>
      </c>
      <c r="B8" s="16">
        <v>12744.93</v>
      </c>
    </row>
    <row r="9" spans="1:2" x14ac:dyDescent="0.3">
      <c r="A9" s="7" t="s">
        <v>11</v>
      </c>
      <c r="B9" s="16">
        <v>344033.36</v>
      </c>
    </row>
    <row r="10" spans="1:2" x14ac:dyDescent="0.3">
      <c r="A10" s="7" t="s">
        <v>12</v>
      </c>
      <c r="B10" s="16">
        <v>83638.28</v>
      </c>
    </row>
    <row r="11" spans="1:2" x14ac:dyDescent="0.3">
      <c r="A11" s="7" t="s">
        <v>13</v>
      </c>
      <c r="B11" s="16">
        <v>135816.03</v>
      </c>
    </row>
    <row r="12" spans="1:2" x14ac:dyDescent="0.3">
      <c r="A12" s="7" t="s">
        <v>14</v>
      </c>
      <c r="B12" s="16">
        <v>78320</v>
      </c>
    </row>
    <row r="13" spans="1:2" x14ac:dyDescent="0.3">
      <c r="A13" s="7" t="s">
        <v>15</v>
      </c>
      <c r="B13" s="16">
        <v>237957.39</v>
      </c>
    </row>
    <row r="14" spans="1:2" x14ac:dyDescent="0.3">
      <c r="A14" s="7" t="s">
        <v>16</v>
      </c>
      <c r="B14" s="16">
        <v>3460.6</v>
      </c>
    </row>
    <row r="15" spans="1:2" x14ac:dyDescent="0.3">
      <c r="A15" s="7" t="s">
        <v>17</v>
      </c>
      <c r="B15" s="16">
        <v>1115349.6200000001</v>
      </c>
    </row>
    <row r="16" spans="1:2" x14ac:dyDescent="0.3">
      <c r="A16" s="7" t="s">
        <v>18</v>
      </c>
      <c r="B16" s="16">
        <v>857023.31</v>
      </c>
    </row>
    <row r="17" spans="1:2" x14ac:dyDescent="0.3">
      <c r="A17" s="7" t="s">
        <v>19</v>
      </c>
      <c r="B17" s="16">
        <v>2149063.0699999998</v>
      </c>
    </row>
    <row r="18" spans="1:2" x14ac:dyDescent="0.3">
      <c r="A18" s="7" t="s">
        <v>20</v>
      </c>
      <c r="B18" s="16">
        <v>16992.8</v>
      </c>
    </row>
    <row r="19" spans="1:2" x14ac:dyDescent="0.3">
      <c r="A19" s="7" t="s">
        <v>21</v>
      </c>
      <c r="B19" s="16">
        <v>2277691.02</v>
      </c>
    </row>
    <row r="20" spans="1:2" ht="15" thickBot="1" x14ac:dyDescent="0.35">
      <c r="A20" s="8" t="s">
        <v>22</v>
      </c>
      <c r="B20" s="9">
        <f>SUM(B8:B19)</f>
        <v>7312090.4100000001</v>
      </c>
    </row>
    <row r="21" spans="1:2" x14ac:dyDescent="0.3">
      <c r="A21" s="5" t="s">
        <v>23</v>
      </c>
      <c r="B21" s="6"/>
    </row>
    <row r="22" spans="1:2" x14ac:dyDescent="0.3">
      <c r="A22" s="7" t="s">
        <v>10</v>
      </c>
      <c r="B22" s="16">
        <v>175831.26</v>
      </c>
    </row>
    <row r="23" spans="1:2" x14ac:dyDescent="0.3">
      <c r="A23" s="7" t="s">
        <v>13</v>
      </c>
      <c r="B23" s="16">
        <v>173946.93</v>
      </c>
    </row>
    <row r="24" spans="1:2" x14ac:dyDescent="0.3">
      <c r="A24" s="7" t="s">
        <v>17</v>
      </c>
      <c r="B24" s="16">
        <v>1070452.02</v>
      </c>
    </row>
    <row r="25" spans="1:2" x14ac:dyDescent="0.3">
      <c r="A25" s="7" t="s">
        <v>18</v>
      </c>
      <c r="B25" s="16">
        <v>42322.77</v>
      </c>
    </row>
    <row r="26" spans="1:2" x14ac:dyDescent="0.3">
      <c r="A26" s="7" t="s">
        <v>19</v>
      </c>
      <c r="B26" s="16">
        <v>83971.8</v>
      </c>
    </row>
    <row r="27" spans="1:2" ht="15" thickBot="1" x14ac:dyDescent="0.35">
      <c r="A27" s="8" t="s">
        <v>24</v>
      </c>
      <c r="B27" s="9">
        <f>SUM(B22:B26)</f>
        <v>1546524.78</v>
      </c>
    </row>
    <row r="28" spans="1:2" x14ac:dyDescent="0.3">
      <c r="A28" s="5" t="s">
        <v>25</v>
      </c>
      <c r="B28" s="6"/>
    </row>
    <row r="29" spans="1:2" x14ac:dyDescent="0.3">
      <c r="A29" s="7" t="s">
        <v>10</v>
      </c>
      <c r="B29" s="16">
        <v>126388.68</v>
      </c>
    </row>
    <row r="30" spans="1:2" x14ac:dyDescent="0.3">
      <c r="A30" s="7" t="s">
        <v>13</v>
      </c>
      <c r="B30" s="16">
        <v>279425.61</v>
      </c>
    </row>
    <row r="31" spans="1:2" x14ac:dyDescent="0.3">
      <c r="A31" s="7" t="s">
        <v>17</v>
      </c>
      <c r="B31" s="16">
        <v>748423.58</v>
      </c>
    </row>
    <row r="32" spans="1:2" x14ac:dyDescent="0.3">
      <c r="A32" s="7" t="s">
        <v>18</v>
      </c>
      <c r="B32" s="16">
        <v>986036.92</v>
      </c>
    </row>
    <row r="33" spans="1:2" x14ac:dyDescent="0.3">
      <c r="A33" s="7" t="s">
        <v>19</v>
      </c>
      <c r="B33" s="16">
        <v>711716.28</v>
      </c>
    </row>
    <row r="34" spans="1:2" ht="15" thickBot="1" x14ac:dyDescent="0.35">
      <c r="A34" s="8" t="s">
        <v>26</v>
      </c>
      <c r="B34" s="9">
        <f>SUM(B29:B33)</f>
        <v>2851991.0700000003</v>
      </c>
    </row>
    <row r="35" spans="1:2" x14ac:dyDescent="0.3">
      <c r="A35" s="5" t="s">
        <v>27</v>
      </c>
      <c r="B35" s="6"/>
    </row>
    <row r="36" spans="1:2" x14ac:dyDescent="0.3">
      <c r="A36" s="7" t="s">
        <v>17</v>
      </c>
      <c r="B36" s="16">
        <v>1676158</v>
      </c>
    </row>
    <row r="37" spans="1:2" ht="15" thickBot="1" x14ac:dyDescent="0.35">
      <c r="A37" s="8" t="s">
        <v>28</v>
      </c>
      <c r="B37" s="9">
        <f>SUM(B36:B36)</f>
        <v>1676158</v>
      </c>
    </row>
    <row r="38" spans="1:2" ht="16.2" thickBot="1" x14ac:dyDescent="0.35">
      <c r="A38" s="11" t="s">
        <v>29</v>
      </c>
      <c r="B38" s="12">
        <f>SUM(B37,B34,B27,B20)</f>
        <v>13386764.260000002</v>
      </c>
    </row>
    <row r="39" spans="1:2" x14ac:dyDescent="0.3">
      <c r="A39" s="5" t="s">
        <v>30</v>
      </c>
      <c r="B39" s="6"/>
    </row>
    <row r="40" spans="1:2" x14ac:dyDescent="0.3">
      <c r="A40" s="7" t="s">
        <v>31</v>
      </c>
      <c r="B40" s="16">
        <v>689177.32</v>
      </c>
    </row>
    <row r="41" spans="1:2" x14ac:dyDescent="0.3">
      <c r="A41" s="7" t="s">
        <v>32</v>
      </c>
      <c r="B41" s="16">
        <v>23100</v>
      </c>
    </row>
    <row r="42" spans="1:2" x14ac:dyDescent="0.3">
      <c r="A42" s="7" t="s">
        <v>33</v>
      </c>
      <c r="B42" s="16">
        <v>6480</v>
      </c>
    </row>
    <row r="43" spans="1:2" x14ac:dyDescent="0.3">
      <c r="A43" s="7" t="s">
        <v>34</v>
      </c>
      <c r="B43" s="16">
        <v>25200</v>
      </c>
    </row>
    <row r="44" spans="1:2" x14ac:dyDescent="0.3">
      <c r="A44" s="7" t="s">
        <v>35</v>
      </c>
      <c r="B44" s="16">
        <v>13824</v>
      </c>
    </row>
    <row r="45" spans="1:2" x14ac:dyDescent="0.3">
      <c r="A45" s="7" t="s">
        <v>36</v>
      </c>
      <c r="B45" s="16">
        <v>11400</v>
      </c>
    </row>
    <row r="46" spans="1:2" x14ac:dyDescent="0.3">
      <c r="A46" s="7" t="s">
        <v>37</v>
      </c>
      <c r="B46" s="16">
        <v>5022</v>
      </c>
    </row>
    <row r="47" spans="1:2" x14ac:dyDescent="0.3">
      <c r="A47" s="7" t="s">
        <v>38</v>
      </c>
      <c r="B47" s="16">
        <v>7122</v>
      </c>
    </row>
    <row r="48" spans="1:2" x14ac:dyDescent="0.3">
      <c r="A48" s="7" t="s">
        <v>39</v>
      </c>
      <c r="B48" s="16">
        <v>624300</v>
      </c>
    </row>
    <row r="49" spans="1:2" x14ac:dyDescent="0.3">
      <c r="A49" s="7" t="s">
        <v>40</v>
      </c>
      <c r="B49" s="16">
        <v>46310.400000000001</v>
      </c>
    </row>
    <row r="50" spans="1:2" x14ac:dyDescent="0.3">
      <c r="A50" s="7" t="s">
        <v>41</v>
      </c>
      <c r="B50" s="16">
        <v>461700</v>
      </c>
    </row>
    <row r="51" spans="1:2" x14ac:dyDescent="0.3">
      <c r="A51" s="7" t="s">
        <v>42</v>
      </c>
      <c r="B51" s="16">
        <v>16800</v>
      </c>
    </row>
    <row r="52" spans="1:2" x14ac:dyDescent="0.3">
      <c r="A52" s="7" t="s">
        <v>43</v>
      </c>
      <c r="B52" s="16">
        <v>1645998</v>
      </c>
    </row>
    <row r="53" spans="1:2" ht="15" thickBot="1" x14ac:dyDescent="0.35">
      <c r="A53" s="8" t="s">
        <v>44</v>
      </c>
      <c r="B53" s="9">
        <f>SUM(B40:B52)</f>
        <v>3576433.7199999997</v>
      </c>
    </row>
    <row r="54" spans="1:2" x14ac:dyDescent="0.3">
      <c r="A54" s="5" t="s">
        <v>45</v>
      </c>
      <c r="B54" s="6"/>
    </row>
    <row r="55" spans="1:2" x14ac:dyDescent="0.3">
      <c r="A55" s="7" t="s">
        <v>46</v>
      </c>
      <c r="B55" s="16">
        <v>5922</v>
      </c>
    </row>
    <row r="56" spans="1:2" x14ac:dyDescent="0.3">
      <c r="A56" s="7" t="s">
        <v>47</v>
      </c>
      <c r="B56" s="16">
        <v>79452</v>
      </c>
    </row>
    <row r="57" spans="1:2" ht="15" thickBot="1" x14ac:dyDescent="0.35">
      <c r="A57" s="8" t="s">
        <v>48</v>
      </c>
      <c r="B57" s="9">
        <f>SUM(B55:B56)</f>
        <v>85374</v>
      </c>
    </row>
    <row r="58" spans="1:2" x14ac:dyDescent="0.3">
      <c r="A58" s="5" t="s">
        <v>49</v>
      </c>
      <c r="B58" s="6"/>
    </row>
    <row r="59" spans="1:2" x14ac:dyDescent="0.3">
      <c r="A59" s="7" t="s">
        <v>50</v>
      </c>
      <c r="B59" s="16">
        <v>189970</v>
      </c>
    </row>
    <row r="60" spans="1:2" x14ac:dyDescent="0.3">
      <c r="A60" s="7" t="s">
        <v>51</v>
      </c>
      <c r="B60" s="16">
        <v>13200</v>
      </c>
    </row>
    <row r="61" spans="1:2" ht="15" thickBot="1" x14ac:dyDescent="0.35">
      <c r="A61" s="8" t="s">
        <v>52</v>
      </c>
      <c r="B61" s="9">
        <f>SUM(B59:B60)</f>
        <v>203170</v>
      </c>
    </row>
    <row r="62" spans="1:2" x14ac:dyDescent="0.3">
      <c r="A62" s="5" t="s">
        <v>53</v>
      </c>
      <c r="B62" s="6"/>
    </row>
    <row r="63" spans="1:2" x14ac:dyDescent="0.3">
      <c r="A63" s="7" t="s">
        <v>10</v>
      </c>
      <c r="B63" s="16">
        <v>57637.45</v>
      </c>
    </row>
    <row r="64" spans="1:2" x14ac:dyDescent="0.3">
      <c r="A64" s="7" t="s">
        <v>13</v>
      </c>
      <c r="B64" s="16">
        <v>268059.78999999998</v>
      </c>
    </row>
    <row r="65" spans="1:2" x14ac:dyDescent="0.3">
      <c r="A65" s="7" t="s">
        <v>17</v>
      </c>
      <c r="B65" s="16">
        <v>195656.1</v>
      </c>
    </row>
    <row r="66" spans="1:2" ht="15" thickBot="1" x14ac:dyDescent="0.35">
      <c r="A66" s="8" t="s">
        <v>54</v>
      </c>
      <c r="B66" s="9">
        <f>SUM(B63:B65)</f>
        <v>521353.33999999997</v>
      </c>
    </row>
    <row r="67" spans="1:2" ht="16.2" thickBot="1" x14ac:dyDescent="0.35">
      <c r="A67" s="11" t="s">
        <v>55</v>
      </c>
      <c r="B67" s="12">
        <f>SUM(B66,B61,B57,B53)</f>
        <v>4386331.0599999996</v>
      </c>
    </row>
    <row r="68" spans="1:2" x14ac:dyDescent="0.3">
      <c r="A68" s="5" t="s">
        <v>6</v>
      </c>
      <c r="B68" s="6"/>
    </row>
    <row r="69" spans="1:2" x14ac:dyDescent="0.3">
      <c r="A69" s="7" t="s">
        <v>56</v>
      </c>
      <c r="B69" s="10">
        <v>87027.16</v>
      </c>
    </row>
    <row r="70" spans="1:2" x14ac:dyDescent="0.3">
      <c r="A70" s="7" t="s">
        <v>57</v>
      </c>
      <c r="B70" s="10">
        <v>52.44</v>
      </c>
    </row>
    <row r="71" spans="1:2" ht="15" thickBot="1" x14ac:dyDescent="0.35">
      <c r="A71" s="8" t="s">
        <v>2</v>
      </c>
      <c r="B71" s="9">
        <f>SUM(B69:B70)</f>
        <v>87079.6</v>
      </c>
    </row>
    <row r="72" spans="1:2" ht="16.2" thickBot="1" x14ac:dyDescent="0.35">
      <c r="A72" s="11" t="s">
        <v>2</v>
      </c>
      <c r="B72" s="12">
        <f>SUM(B71+B67+B38)</f>
        <v>17860174.920000002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A0A30-8C08-4520-8AE1-03C63C298F54}">
  <dimension ref="C4:D13"/>
  <sheetViews>
    <sheetView workbookViewId="0">
      <selection activeCell="C25" sqref="C25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58</v>
      </c>
    </row>
    <row r="7" spans="3:4" x14ac:dyDescent="0.3">
      <c r="C7" s="5" t="s">
        <v>6</v>
      </c>
      <c r="D7" s="6"/>
    </row>
    <row r="8" spans="3:4" x14ac:dyDescent="0.3">
      <c r="C8" s="7" t="s">
        <v>59</v>
      </c>
      <c r="D8" s="10">
        <v>9007.9599999999991</v>
      </c>
    </row>
    <row r="9" spans="3:4" ht="15" thickBot="1" x14ac:dyDescent="0.35">
      <c r="C9" s="8" t="s">
        <v>2</v>
      </c>
      <c r="D9" s="9">
        <f>SUM(D8:D8)</f>
        <v>9007.9599999999991</v>
      </c>
    </row>
    <row r="10" spans="3:4" x14ac:dyDescent="0.3">
      <c r="C10" s="5" t="s">
        <v>60</v>
      </c>
      <c r="D10" s="6"/>
    </row>
    <row r="11" spans="3:4" x14ac:dyDescent="0.3">
      <c r="C11" s="7" t="s">
        <v>61</v>
      </c>
      <c r="D11" s="10">
        <v>786141.07</v>
      </c>
    </row>
    <row r="12" spans="3:4" ht="15" thickBot="1" x14ac:dyDescent="0.35">
      <c r="C12" s="8" t="s">
        <v>2</v>
      </c>
      <c r="D12" s="9">
        <f>SUM(D11:D11)</f>
        <v>786141.07</v>
      </c>
    </row>
    <row r="13" spans="3:4" ht="16.2" thickBot="1" x14ac:dyDescent="0.35">
      <c r="C13" s="11" t="s">
        <v>2</v>
      </c>
      <c r="D13" s="12">
        <f>SUM(D12+D9)</f>
        <v>795149.02999999991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9E3A8-EA16-4ED8-9615-4A5CBFDEBF51}">
  <dimension ref="A4:B85"/>
  <sheetViews>
    <sheetView topLeftCell="A67" workbookViewId="0">
      <selection activeCell="G87" sqref="G86:G87"/>
    </sheetView>
  </sheetViews>
  <sheetFormatPr defaultRowHeight="14.4" x14ac:dyDescent="0.3"/>
  <cols>
    <col min="1" max="1" width="41.88671875" customWidth="1"/>
    <col min="2" max="2" width="42.33203125" customWidth="1"/>
  </cols>
  <sheetData>
    <row r="4" spans="1:2" ht="15" thickBot="1" x14ac:dyDescent="0.35"/>
    <row r="5" spans="1:2" ht="15.6" x14ac:dyDescent="0.3">
      <c r="A5" s="1" t="s">
        <v>0</v>
      </c>
      <c r="B5" s="2"/>
    </row>
    <row r="6" spans="1:2" ht="16.2" thickBot="1" x14ac:dyDescent="0.35">
      <c r="A6" s="3" t="s">
        <v>1</v>
      </c>
      <c r="B6" s="4" t="s">
        <v>62</v>
      </c>
    </row>
    <row r="7" spans="1:2" ht="16.2" thickBot="1" x14ac:dyDescent="0.35">
      <c r="A7" s="13" t="s">
        <v>8</v>
      </c>
      <c r="B7" s="14"/>
    </row>
    <row r="8" spans="1:2" x14ac:dyDescent="0.3">
      <c r="A8" s="15" t="s">
        <v>63</v>
      </c>
      <c r="B8" s="6"/>
    </row>
    <row r="9" spans="1:2" x14ac:dyDescent="0.3">
      <c r="A9" s="7" t="s">
        <v>64</v>
      </c>
      <c r="B9" s="16">
        <v>675204</v>
      </c>
    </row>
    <row r="10" spans="1:2" x14ac:dyDescent="0.3">
      <c r="A10" s="7" t="s">
        <v>65</v>
      </c>
      <c r="B10" s="16">
        <v>595200</v>
      </c>
    </row>
    <row r="11" spans="1:2" x14ac:dyDescent="0.3">
      <c r="A11" s="7" t="s">
        <v>66</v>
      </c>
      <c r="B11" s="16">
        <v>34127.81</v>
      </c>
    </row>
    <row r="12" spans="1:2" x14ac:dyDescent="0.3">
      <c r="A12" s="7" t="s">
        <v>67</v>
      </c>
      <c r="B12" s="16">
        <v>454632</v>
      </c>
    </row>
    <row r="13" spans="1:2" ht="15" thickBot="1" x14ac:dyDescent="0.35">
      <c r="A13" s="8" t="s">
        <v>48</v>
      </c>
      <c r="B13" s="9">
        <f>SUM(B9:B12)</f>
        <v>1759163.81</v>
      </c>
    </row>
    <row r="14" spans="1:2" x14ac:dyDescent="0.3">
      <c r="A14" s="5" t="s">
        <v>68</v>
      </c>
      <c r="B14" s="6"/>
    </row>
    <row r="15" spans="1:2" x14ac:dyDescent="0.3">
      <c r="A15" s="7" t="s">
        <v>69</v>
      </c>
      <c r="B15" s="16">
        <v>418000</v>
      </c>
    </row>
    <row r="16" spans="1:2" x14ac:dyDescent="0.3">
      <c r="A16" s="7" t="s">
        <v>70</v>
      </c>
      <c r="B16" s="16">
        <v>1045000</v>
      </c>
    </row>
    <row r="17" spans="1:2" x14ac:dyDescent="0.3">
      <c r="A17" s="7" t="s">
        <v>65</v>
      </c>
      <c r="B17" s="16">
        <v>376200</v>
      </c>
    </row>
    <row r="18" spans="1:2" ht="15" thickBot="1" x14ac:dyDescent="0.35">
      <c r="A18" s="8" t="s">
        <v>71</v>
      </c>
      <c r="B18" s="9">
        <f>SUM(B15:B17)</f>
        <v>1839200</v>
      </c>
    </row>
    <row r="19" spans="1:2" x14ac:dyDescent="0.3">
      <c r="A19" s="5" t="s">
        <v>72</v>
      </c>
      <c r="B19" s="6"/>
    </row>
    <row r="20" spans="1:2" x14ac:dyDescent="0.3">
      <c r="A20" s="7" t="s">
        <v>15</v>
      </c>
      <c r="B20" s="16">
        <v>826011</v>
      </c>
    </row>
    <row r="21" spans="1:2" x14ac:dyDescent="0.3">
      <c r="A21" s="7" t="s">
        <v>73</v>
      </c>
      <c r="B21" s="16">
        <v>826565.85</v>
      </c>
    </row>
    <row r="22" spans="1:2" x14ac:dyDescent="0.3">
      <c r="A22" s="7" t="s">
        <v>74</v>
      </c>
      <c r="B22" s="16">
        <v>102960</v>
      </c>
    </row>
    <row r="23" spans="1:2" ht="15" thickBot="1" x14ac:dyDescent="0.35">
      <c r="A23" s="8" t="s">
        <v>75</v>
      </c>
      <c r="B23" s="9">
        <f>SUM(B20:B22)</f>
        <v>1755536.85</v>
      </c>
    </row>
    <row r="24" spans="1:2" x14ac:dyDescent="0.3">
      <c r="A24" s="5" t="s">
        <v>76</v>
      </c>
      <c r="B24" s="6"/>
    </row>
    <row r="25" spans="1:2" x14ac:dyDescent="0.3">
      <c r="A25" s="7" t="s">
        <v>77</v>
      </c>
      <c r="B25" s="16">
        <v>2287511.6</v>
      </c>
    </row>
    <row r="26" spans="1:2" x14ac:dyDescent="0.3">
      <c r="A26" s="7" t="s">
        <v>78</v>
      </c>
      <c r="B26" s="16">
        <v>156361.92000000001</v>
      </c>
    </row>
    <row r="27" spans="1:2" ht="15" thickBot="1" x14ac:dyDescent="0.35">
      <c r="A27" s="8" t="s">
        <v>79</v>
      </c>
      <c r="B27" s="9">
        <f>SUM(B25:B26)</f>
        <v>2443873.52</v>
      </c>
    </row>
    <row r="28" spans="1:2" x14ac:dyDescent="0.3">
      <c r="A28" s="5" t="s">
        <v>80</v>
      </c>
      <c r="B28" s="6"/>
    </row>
    <row r="29" spans="1:2" x14ac:dyDescent="0.3">
      <c r="A29" s="7" t="s">
        <v>81</v>
      </c>
      <c r="B29" s="16">
        <v>40964</v>
      </c>
    </row>
    <row r="30" spans="1:2" ht="15" thickBot="1" x14ac:dyDescent="0.35">
      <c r="A30" s="8" t="s">
        <v>82</v>
      </c>
      <c r="B30" s="9">
        <f>SUM(B29:B29)</f>
        <v>40964</v>
      </c>
    </row>
    <row r="31" spans="1:2" x14ac:dyDescent="0.3">
      <c r="A31" s="5" t="s">
        <v>83</v>
      </c>
      <c r="B31" s="6"/>
    </row>
    <row r="32" spans="1:2" x14ac:dyDescent="0.3">
      <c r="A32" s="7" t="s">
        <v>84</v>
      </c>
      <c r="B32" s="16">
        <v>787820</v>
      </c>
    </row>
    <row r="33" spans="1:2" x14ac:dyDescent="0.3">
      <c r="A33" s="7" t="s">
        <v>85</v>
      </c>
      <c r="B33" s="16">
        <v>210760</v>
      </c>
    </row>
    <row r="34" spans="1:2" ht="15" thickBot="1" x14ac:dyDescent="0.35">
      <c r="A34" s="8" t="s">
        <v>86</v>
      </c>
      <c r="B34" s="9">
        <f>SUM(B32:B33)</f>
        <v>998580</v>
      </c>
    </row>
    <row r="35" spans="1:2" x14ac:dyDescent="0.3">
      <c r="A35" s="5" t="s">
        <v>87</v>
      </c>
      <c r="B35" s="6"/>
    </row>
    <row r="36" spans="1:2" x14ac:dyDescent="0.3">
      <c r="A36" s="7" t="s">
        <v>88</v>
      </c>
      <c r="B36" s="16">
        <v>116094</v>
      </c>
    </row>
    <row r="37" spans="1:2" x14ac:dyDescent="0.3">
      <c r="A37" s="7" t="s">
        <v>89</v>
      </c>
      <c r="B37" s="16">
        <v>1667.6</v>
      </c>
    </row>
    <row r="38" spans="1:2" ht="15" thickBot="1" x14ac:dyDescent="0.35">
      <c r="A38" s="8" t="s">
        <v>90</v>
      </c>
      <c r="B38" s="9">
        <f>SUM(B36:B37)</f>
        <v>117761.60000000001</v>
      </c>
    </row>
    <row r="39" spans="1:2" x14ac:dyDescent="0.3">
      <c r="A39" s="5" t="s">
        <v>91</v>
      </c>
      <c r="B39" s="6"/>
    </row>
    <row r="40" spans="1:2" x14ac:dyDescent="0.3">
      <c r="A40" s="7" t="s">
        <v>92</v>
      </c>
      <c r="B40" s="16">
        <v>82434</v>
      </c>
    </row>
    <row r="41" spans="1:2" ht="15" thickBot="1" x14ac:dyDescent="0.35">
      <c r="A41" s="8" t="s">
        <v>93</v>
      </c>
      <c r="B41" s="9">
        <f>SUM(B40:B40)</f>
        <v>82434</v>
      </c>
    </row>
    <row r="42" spans="1:2" x14ac:dyDescent="0.3">
      <c r="A42" s="15" t="s">
        <v>94</v>
      </c>
      <c r="B42" s="6"/>
    </row>
    <row r="43" spans="1:2" x14ac:dyDescent="0.3">
      <c r="A43" s="7" t="s">
        <v>15</v>
      </c>
      <c r="B43" s="16">
        <v>64650.96</v>
      </c>
    </row>
    <row r="44" spans="1:2" x14ac:dyDescent="0.3">
      <c r="A44" s="7" t="s">
        <v>36</v>
      </c>
      <c r="B44" s="16">
        <v>234866.5</v>
      </c>
    </row>
    <row r="45" spans="1:2" x14ac:dyDescent="0.3">
      <c r="A45" s="7" t="s">
        <v>95</v>
      </c>
      <c r="B45" s="16">
        <v>75297.990000000005</v>
      </c>
    </row>
    <row r="46" spans="1:2" x14ac:dyDescent="0.3">
      <c r="A46" s="7" t="s">
        <v>92</v>
      </c>
      <c r="B46" s="16">
        <v>1086028.21</v>
      </c>
    </row>
    <row r="47" spans="1:2" x14ac:dyDescent="0.3">
      <c r="A47" s="7" t="s">
        <v>96</v>
      </c>
      <c r="B47" s="16">
        <v>972038.1</v>
      </c>
    </row>
    <row r="48" spans="1:2" ht="15" thickBot="1" x14ac:dyDescent="0.35">
      <c r="A48" s="17" t="s">
        <v>97</v>
      </c>
      <c r="B48" s="9">
        <f>SUM(B43:B47)</f>
        <v>2432881.7599999998</v>
      </c>
    </row>
    <row r="49" spans="1:2" x14ac:dyDescent="0.3">
      <c r="A49" s="15" t="s">
        <v>98</v>
      </c>
      <c r="B49" s="6"/>
    </row>
    <row r="50" spans="1:2" x14ac:dyDescent="0.3">
      <c r="A50" s="7" t="s">
        <v>99</v>
      </c>
      <c r="B50" s="16">
        <v>531328.38</v>
      </c>
    </row>
    <row r="51" spans="1:2" x14ac:dyDescent="0.3">
      <c r="A51" s="7" t="s">
        <v>100</v>
      </c>
      <c r="B51" s="16">
        <v>20719.599999999999</v>
      </c>
    </row>
    <row r="52" spans="1:2" x14ac:dyDescent="0.3">
      <c r="A52" s="7" t="s">
        <v>101</v>
      </c>
      <c r="B52" s="16">
        <v>1185800</v>
      </c>
    </row>
    <row r="53" spans="1:2" x14ac:dyDescent="0.3">
      <c r="A53" s="7" t="s">
        <v>102</v>
      </c>
      <c r="B53" s="16">
        <v>144650</v>
      </c>
    </row>
    <row r="54" spans="1:2" x14ac:dyDescent="0.3">
      <c r="A54" s="7" t="s">
        <v>78</v>
      </c>
      <c r="B54" s="16">
        <v>274000.2</v>
      </c>
    </row>
    <row r="55" spans="1:2" x14ac:dyDescent="0.3">
      <c r="A55" s="7" t="s">
        <v>103</v>
      </c>
      <c r="B55" s="16">
        <v>89823.93</v>
      </c>
    </row>
    <row r="56" spans="1:2" x14ac:dyDescent="0.3">
      <c r="A56" s="7" t="s">
        <v>96</v>
      </c>
      <c r="B56" s="16">
        <v>374321.29</v>
      </c>
    </row>
    <row r="57" spans="1:2" ht="15" thickBot="1" x14ac:dyDescent="0.35">
      <c r="A57" s="8" t="s">
        <v>22</v>
      </c>
      <c r="B57" s="9">
        <f>SUM(B50:B56)</f>
        <v>2620643.4000000004</v>
      </c>
    </row>
    <row r="58" spans="1:2" x14ac:dyDescent="0.3">
      <c r="A58" s="5" t="s">
        <v>104</v>
      </c>
      <c r="B58" s="6"/>
    </row>
    <row r="59" spans="1:2" x14ac:dyDescent="0.3">
      <c r="A59" s="7" t="s">
        <v>105</v>
      </c>
      <c r="B59" s="16">
        <v>147411</v>
      </c>
    </row>
    <row r="60" spans="1:2" x14ac:dyDescent="0.3">
      <c r="A60" s="7" t="s">
        <v>106</v>
      </c>
      <c r="B60" s="16">
        <v>475720.74</v>
      </c>
    </row>
    <row r="61" spans="1:2" x14ac:dyDescent="0.3">
      <c r="A61" s="7" t="s">
        <v>103</v>
      </c>
      <c r="B61" s="16">
        <v>39886</v>
      </c>
    </row>
    <row r="62" spans="1:2" x14ac:dyDescent="0.3">
      <c r="A62" s="7" t="s">
        <v>107</v>
      </c>
      <c r="B62" s="16">
        <v>6757.74</v>
      </c>
    </row>
    <row r="63" spans="1:2" ht="15" thickBot="1" x14ac:dyDescent="0.35">
      <c r="A63" s="8" t="s">
        <v>108</v>
      </c>
      <c r="B63" s="9">
        <f>SUM(B59:B62)</f>
        <v>669775.48</v>
      </c>
    </row>
    <row r="64" spans="1:2" x14ac:dyDescent="0.3">
      <c r="A64" s="15" t="s">
        <v>109</v>
      </c>
      <c r="B64" s="6"/>
    </row>
    <row r="65" spans="1:2" x14ac:dyDescent="0.3">
      <c r="A65" s="7" t="s">
        <v>110</v>
      </c>
      <c r="B65" s="16">
        <v>1764</v>
      </c>
    </row>
    <row r="66" spans="1:2" x14ac:dyDescent="0.3">
      <c r="A66" s="7" t="s">
        <v>111</v>
      </c>
      <c r="B66" s="16">
        <v>80300</v>
      </c>
    </row>
    <row r="67" spans="1:2" x14ac:dyDescent="0.3">
      <c r="A67" s="7" t="s">
        <v>112</v>
      </c>
      <c r="B67" s="16">
        <v>50050</v>
      </c>
    </row>
    <row r="68" spans="1:2" x14ac:dyDescent="0.3">
      <c r="A68" s="7" t="s">
        <v>85</v>
      </c>
      <c r="B68" s="16">
        <v>157680</v>
      </c>
    </row>
    <row r="69" spans="1:2" x14ac:dyDescent="0.3">
      <c r="A69" s="7" t="s">
        <v>113</v>
      </c>
      <c r="B69" s="16">
        <v>448200</v>
      </c>
    </row>
    <row r="70" spans="1:2" x14ac:dyDescent="0.3">
      <c r="A70" s="7" t="s">
        <v>114</v>
      </c>
      <c r="B70" s="16">
        <v>14400</v>
      </c>
    </row>
    <row r="71" spans="1:2" x14ac:dyDescent="0.3">
      <c r="A71" s="7" t="s">
        <v>115</v>
      </c>
      <c r="B71" s="16">
        <v>71280</v>
      </c>
    </row>
    <row r="72" spans="1:2" x14ac:dyDescent="0.3">
      <c r="A72" s="7" t="s">
        <v>116</v>
      </c>
      <c r="B72" s="16">
        <v>839064</v>
      </c>
    </row>
    <row r="73" spans="1:2" x14ac:dyDescent="0.3">
      <c r="A73" s="7" t="s">
        <v>65</v>
      </c>
      <c r="B73" s="16">
        <v>263416</v>
      </c>
    </row>
    <row r="74" spans="1:2" x14ac:dyDescent="0.3">
      <c r="A74" s="7" t="s">
        <v>117</v>
      </c>
      <c r="B74" s="16">
        <v>701681.8</v>
      </c>
    </row>
    <row r="75" spans="1:2" ht="15" thickBot="1" x14ac:dyDescent="0.35">
      <c r="A75" s="8" t="s">
        <v>44</v>
      </c>
      <c r="B75" s="9">
        <f>SUM(B65:B74)</f>
        <v>2627835.7999999998</v>
      </c>
    </row>
    <row r="76" spans="1:2" x14ac:dyDescent="0.3">
      <c r="A76" s="5" t="s">
        <v>118</v>
      </c>
      <c r="B76" s="6"/>
    </row>
    <row r="77" spans="1:2" x14ac:dyDescent="0.3">
      <c r="A77" s="7" t="s">
        <v>119</v>
      </c>
      <c r="B77" s="16">
        <v>3260663.48</v>
      </c>
    </row>
    <row r="78" spans="1:2" x14ac:dyDescent="0.3">
      <c r="A78" s="7" t="s">
        <v>120</v>
      </c>
      <c r="B78" s="16">
        <v>3763837.7</v>
      </c>
    </row>
    <row r="79" spans="1:2" ht="15" thickBot="1" x14ac:dyDescent="0.35">
      <c r="A79" s="8" t="s">
        <v>121</v>
      </c>
      <c r="B79" s="9">
        <f>SUM(B77:B78)</f>
        <v>7024501.1799999997</v>
      </c>
    </row>
    <row r="80" spans="1:2" ht="16.2" thickBot="1" x14ac:dyDescent="0.35">
      <c r="A80" s="11" t="s">
        <v>29</v>
      </c>
      <c r="B80" s="12">
        <f>SUM(B79,B75,B63,B57,B48,B41,B38,B34,B30,B27,B23,B18,B13)</f>
        <v>24413151.400000002</v>
      </c>
    </row>
    <row r="81" spans="1:2" x14ac:dyDescent="0.3">
      <c r="A81" s="5" t="s">
        <v>122</v>
      </c>
      <c r="B81" s="6"/>
    </row>
    <row r="82" spans="1:2" x14ac:dyDescent="0.3">
      <c r="A82" s="7" t="s">
        <v>125</v>
      </c>
      <c r="B82" s="10">
        <v>1529230.34</v>
      </c>
    </row>
    <row r="83" spans="1:2" x14ac:dyDescent="0.3">
      <c r="A83" s="7" t="s">
        <v>124</v>
      </c>
      <c r="B83" s="10">
        <v>1607.06</v>
      </c>
    </row>
    <row r="84" spans="1:2" ht="15" thickBot="1" x14ac:dyDescent="0.35">
      <c r="A84" s="8" t="s">
        <v>123</v>
      </c>
      <c r="B84" s="9">
        <f>SUM(B82:B83)</f>
        <v>1530837.4000000001</v>
      </c>
    </row>
    <row r="85" spans="1:2" ht="16.2" thickBot="1" x14ac:dyDescent="0.35">
      <c r="A85" s="11" t="s">
        <v>2</v>
      </c>
      <c r="B85" s="12">
        <f>SUM(B84+B80)</f>
        <v>25943988.800000001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37EEE-8A6A-4516-A29A-A6F89D01BA73}">
  <dimension ref="C4:D11"/>
  <sheetViews>
    <sheetView workbookViewId="0">
      <selection activeCell="C24" sqref="C24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126</v>
      </c>
    </row>
    <row r="7" spans="3:4" x14ac:dyDescent="0.3">
      <c r="C7" s="5" t="s">
        <v>6</v>
      </c>
      <c r="D7" s="6"/>
    </row>
    <row r="8" spans="3:4" x14ac:dyDescent="0.3">
      <c r="C8" s="7" t="s">
        <v>127</v>
      </c>
      <c r="D8" s="10">
        <v>7188425.0300000003</v>
      </c>
    </row>
    <row r="9" spans="3:4" x14ac:dyDescent="0.3">
      <c r="C9" s="7" t="s">
        <v>56</v>
      </c>
      <c r="D9" s="10">
        <v>370.06</v>
      </c>
    </row>
    <row r="10" spans="3:4" ht="15" thickBot="1" x14ac:dyDescent="0.35">
      <c r="C10" s="8" t="s">
        <v>2</v>
      </c>
      <c r="D10" s="9">
        <f>SUM(D8:D9)</f>
        <v>7188795.0899999999</v>
      </c>
    </row>
    <row r="11" spans="3:4" ht="16.2" thickBot="1" x14ac:dyDescent="0.35">
      <c r="C11" s="11" t="s">
        <v>2</v>
      </c>
      <c r="D11" s="12">
        <f>SUM(D10)</f>
        <v>7188795.0899999999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0622A-0B02-49EF-9B91-46708D01D4CB}">
  <dimension ref="A4:B7"/>
  <sheetViews>
    <sheetView workbookViewId="0">
      <selection sqref="A1:XFD1048576"/>
    </sheetView>
  </sheetViews>
  <sheetFormatPr defaultRowHeight="14.4" x14ac:dyDescent="0.3"/>
  <cols>
    <col min="1" max="1" width="41.6640625" customWidth="1"/>
    <col min="2" max="2" width="34" customWidth="1"/>
  </cols>
  <sheetData>
    <row r="4" spans="1:2" ht="15" thickBot="1" x14ac:dyDescent="0.35"/>
    <row r="5" spans="1:2" ht="15.6" x14ac:dyDescent="0.3">
      <c r="A5" s="1" t="s">
        <v>0</v>
      </c>
      <c r="B5" s="2"/>
    </row>
    <row r="6" spans="1:2" ht="16.2" thickBot="1" x14ac:dyDescent="0.35">
      <c r="A6" s="3" t="s">
        <v>1</v>
      </c>
      <c r="B6" s="4" t="s">
        <v>128</v>
      </c>
    </row>
    <row r="7" spans="1:2" ht="16.2" thickBot="1" x14ac:dyDescent="0.35">
      <c r="A7" s="11" t="s">
        <v>2</v>
      </c>
      <c r="B7" s="1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FD4DB-5FB5-464A-BD02-22249F91DDDE}">
  <dimension ref="C4:D15"/>
  <sheetViews>
    <sheetView topLeftCell="A4" workbookViewId="0">
      <selection activeCell="D26" sqref="D26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129</v>
      </c>
    </row>
    <row r="7" spans="3:4" x14ac:dyDescent="0.3">
      <c r="C7" s="5" t="s">
        <v>6</v>
      </c>
      <c r="D7" s="6"/>
    </row>
    <row r="8" spans="3:4" x14ac:dyDescent="0.3">
      <c r="C8" s="7" t="s">
        <v>59</v>
      </c>
      <c r="D8" s="10">
        <v>6</v>
      </c>
    </row>
    <row r="9" spans="3:4" ht="15" thickBot="1" x14ac:dyDescent="0.35">
      <c r="C9" s="8" t="s">
        <v>2</v>
      </c>
      <c r="D9" s="9">
        <f>SUM(D8:D8)</f>
        <v>6</v>
      </c>
    </row>
    <row r="10" spans="3:4" x14ac:dyDescent="0.3">
      <c r="C10" s="5" t="s">
        <v>130</v>
      </c>
      <c r="D10" s="6"/>
    </row>
    <row r="11" spans="3:4" x14ac:dyDescent="0.3">
      <c r="C11" s="7" t="s">
        <v>131</v>
      </c>
      <c r="D11" s="10">
        <v>671922</v>
      </c>
    </row>
    <row r="12" spans="3:4" x14ac:dyDescent="0.3">
      <c r="C12" s="7" t="s">
        <v>133</v>
      </c>
      <c r="D12" s="10">
        <v>1621164.77</v>
      </c>
    </row>
    <row r="13" spans="3:4" x14ac:dyDescent="0.3">
      <c r="C13" s="7" t="s">
        <v>132</v>
      </c>
      <c r="D13" s="10">
        <v>178835.23</v>
      </c>
    </row>
    <row r="14" spans="3:4" ht="15" thickBot="1" x14ac:dyDescent="0.35">
      <c r="C14" s="8" t="s">
        <v>2</v>
      </c>
      <c r="D14" s="9">
        <f>SUM(D11:D13)</f>
        <v>2471922</v>
      </c>
    </row>
    <row r="15" spans="3:4" ht="16.2" thickBot="1" x14ac:dyDescent="0.35">
      <c r="C15" s="11" t="s">
        <v>2</v>
      </c>
      <c r="D15" s="12">
        <f>SUM(D14+D9)</f>
        <v>2471928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7683A-9148-4A61-BB0F-74431D862624}">
  <dimension ref="B4:C77"/>
  <sheetViews>
    <sheetView topLeftCell="A46" workbookViewId="0">
      <selection activeCell="H62" sqref="H61:H62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134</v>
      </c>
    </row>
    <row r="7" spans="2:3" ht="16.2" thickBot="1" x14ac:dyDescent="0.35">
      <c r="B7" s="13" t="s">
        <v>8</v>
      </c>
      <c r="C7" s="14"/>
    </row>
    <row r="8" spans="2:3" x14ac:dyDescent="0.3">
      <c r="B8" s="15" t="s">
        <v>63</v>
      </c>
      <c r="C8" s="6"/>
    </row>
    <row r="9" spans="2:3" x14ac:dyDescent="0.3">
      <c r="B9" s="7" t="s">
        <v>135</v>
      </c>
      <c r="C9" s="16">
        <v>120240</v>
      </c>
    </row>
    <row r="10" spans="2:3" x14ac:dyDescent="0.3">
      <c r="B10" s="7" t="s">
        <v>136</v>
      </c>
      <c r="C10" s="16">
        <v>47784</v>
      </c>
    </row>
    <row r="11" spans="2:3" ht="15" thickBot="1" x14ac:dyDescent="0.35">
      <c r="B11" s="8" t="s">
        <v>48</v>
      </c>
      <c r="C11" s="9">
        <f>SUM(C9:C10)</f>
        <v>168024</v>
      </c>
    </row>
    <row r="12" spans="2:3" x14ac:dyDescent="0.3">
      <c r="B12" s="5" t="s">
        <v>72</v>
      </c>
      <c r="C12" s="6"/>
    </row>
    <row r="13" spans="2:3" x14ac:dyDescent="0.3">
      <c r="B13" s="7" t="s">
        <v>15</v>
      </c>
      <c r="C13" s="16">
        <v>417285</v>
      </c>
    </row>
    <row r="14" spans="2:3" x14ac:dyDescent="0.3">
      <c r="B14" s="7" t="s">
        <v>73</v>
      </c>
      <c r="C14" s="16">
        <v>417091.95</v>
      </c>
    </row>
    <row r="15" spans="2:3" ht="15" thickBot="1" x14ac:dyDescent="0.35">
      <c r="B15" s="8" t="s">
        <v>75</v>
      </c>
      <c r="C15" s="9">
        <f>SUM(C13:C14)</f>
        <v>834376.95</v>
      </c>
    </row>
    <row r="16" spans="2:3" x14ac:dyDescent="0.3">
      <c r="B16" s="5" t="s">
        <v>76</v>
      </c>
      <c r="C16" s="6"/>
    </row>
    <row r="17" spans="2:3" x14ac:dyDescent="0.3">
      <c r="B17" s="7" t="s">
        <v>137</v>
      </c>
      <c r="C17" s="16">
        <v>291500</v>
      </c>
    </row>
    <row r="18" spans="2:3" x14ac:dyDescent="0.3">
      <c r="B18" s="7" t="s">
        <v>113</v>
      </c>
      <c r="C18" s="16">
        <v>329829.5</v>
      </c>
    </row>
    <row r="19" spans="2:3" ht="15" thickBot="1" x14ac:dyDescent="0.35">
      <c r="B19" s="8" t="s">
        <v>79</v>
      </c>
      <c r="C19" s="9">
        <f>SUM(C17:C18)</f>
        <v>621329.5</v>
      </c>
    </row>
    <row r="20" spans="2:3" x14ac:dyDescent="0.3">
      <c r="B20" s="5" t="s">
        <v>80</v>
      </c>
      <c r="C20" s="6"/>
    </row>
    <row r="21" spans="2:3" x14ac:dyDescent="0.3">
      <c r="B21" s="7" t="s">
        <v>81</v>
      </c>
      <c r="C21" s="16">
        <v>17556</v>
      </c>
    </row>
    <row r="22" spans="2:3" ht="15" thickBot="1" x14ac:dyDescent="0.35">
      <c r="B22" s="8" t="s">
        <v>82</v>
      </c>
      <c r="C22" s="9">
        <f>SUM(C21:C21)</f>
        <v>17556</v>
      </c>
    </row>
    <row r="23" spans="2:3" x14ac:dyDescent="0.3">
      <c r="B23" s="5" t="s">
        <v>83</v>
      </c>
      <c r="C23" s="6"/>
    </row>
    <row r="24" spans="2:3" x14ac:dyDescent="0.3">
      <c r="B24" s="7" t="s">
        <v>85</v>
      </c>
      <c r="C24" s="16">
        <v>879010</v>
      </c>
    </row>
    <row r="25" spans="2:3" ht="15" thickBot="1" x14ac:dyDescent="0.35">
      <c r="B25" s="8" t="s">
        <v>86</v>
      </c>
      <c r="C25" s="9">
        <f>SUM(C24:C24)</f>
        <v>879010</v>
      </c>
    </row>
    <row r="26" spans="2:3" x14ac:dyDescent="0.3">
      <c r="B26" s="5" t="s">
        <v>87</v>
      </c>
      <c r="C26" s="6"/>
    </row>
    <row r="27" spans="2:3" x14ac:dyDescent="0.3">
      <c r="B27" s="7" t="s">
        <v>88</v>
      </c>
      <c r="C27" s="16">
        <v>58047</v>
      </c>
    </row>
    <row r="28" spans="2:3" ht="15" thickBot="1" x14ac:dyDescent="0.35">
      <c r="B28" s="8" t="s">
        <v>90</v>
      </c>
      <c r="C28" s="9">
        <f>SUM(C27:C27)</f>
        <v>58047</v>
      </c>
    </row>
    <row r="29" spans="2:3" x14ac:dyDescent="0.3">
      <c r="B29" s="5" t="s">
        <v>91</v>
      </c>
      <c r="C29" s="6"/>
    </row>
    <row r="30" spans="2:3" x14ac:dyDescent="0.3">
      <c r="B30" s="7" t="s">
        <v>92</v>
      </c>
      <c r="C30" s="16">
        <v>2005894</v>
      </c>
    </row>
    <row r="31" spans="2:3" ht="15" thickBot="1" x14ac:dyDescent="0.35">
      <c r="B31" s="8" t="s">
        <v>93</v>
      </c>
      <c r="C31" s="9">
        <f>SUM(C30:C30)</f>
        <v>2005894</v>
      </c>
    </row>
    <row r="32" spans="2:3" x14ac:dyDescent="0.3">
      <c r="B32" s="15" t="s">
        <v>94</v>
      </c>
      <c r="C32" s="6"/>
    </row>
    <row r="33" spans="2:3" x14ac:dyDescent="0.3">
      <c r="B33" s="7" t="s">
        <v>138</v>
      </c>
      <c r="C33" s="16">
        <v>3907917.86</v>
      </c>
    </row>
    <row r="34" spans="2:3" x14ac:dyDescent="0.3">
      <c r="B34" s="7" t="s">
        <v>88</v>
      </c>
      <c r="C34" s="16">
        <v>1121874.6000000001</v>
      </c>
    </row>
    <row r="35" spans="2:3" x14ac:dyDescent="0.3">
      <c r="B35" s="7" t="s">
        <v>78</v>
      </c>
      <c r="C35" s="16">
        <v>220550.64</v>
      </c>
    </row>
    <row r="36" spans="2:3" x14ac:dyDescent="0.3">
      <c r="B36" s="7" t="s">
        <v>92</v>
      </c>
      <c r="C36" s="16">
        <v>5410.02</v>
      </c>
    </row>
    <row r="37" spans="2:3" x14ac:dyDescent="0.3">
      <c r="B37" s="7" t="s">
        <v>96</v>
      </c>
      <c r="C37" s="16">
        <v>1757046.98</v>
      </c>
    </row>
    <row r="38" spans="2:3" x14ac:dyDescent="0.3">
      <c r="B38" s="7" t="s">
        <v>116</v>
      </c>
      <c r="C38" s="16">
        <v>384238.9</v>
      </c>
    </row>
    <row r="39" spans="2:3" ht="15" thickBot="1" x14ac:dyDescent="0.35">
      <c r="B39" s="17" t="s">
        <v>97</v>
      </c>
      <c r="C39" s="9">
        <f>SUM(C33:C38)</f>
        <v>7397039</v>
      </c>
    </row>
    <row r="40" spans="2:3" x14ac:dyDescent="0.3">
      <c r="B40" s="15" t="s">
        <v>98</v>
      </c>
      <c r="C40" s="6"/>
    </row>
    <row r="41" spans="2:3" x14ac:dyDescent="0.3">
      <c r="B41" s="7" t="s">
        <v>139</v>
      </c>
      <c r="C41" s="16">
        <v>3345</v>
      </c>
    </row>
    <row r="42" spans="2:3" x14ac:dyDescent="0.3">
      <c r="B42" s="7" t="s">
        <v>140</v>
      </c>
      <c r="C42" s="16">
        <v>192264.05</v>
      </c>
    </row>
    <row r="43" spans="2:3" x14ac:dyDescent="0.3">
      <c r="B43" s="7" t="s">
        <v>32</v>
      </c>
      <c r="C43" s="16">
        <v>477598</v>
      </c>
    </row>
    <row r="44" spans="2:3" x14ac:dyDescent="0.3">
      <c r="B44" s="7" t="s">
        <v>141</v>
      </c>
      <c r="C44" s="16">
        <v>83638.28</v>
      </c>
    </row>
    <row r="45" spans="2:3" x14ac:dyDescent="0.3">
      <c r="B45" s="7" t="s">
        <v>78</v>
      </c>
      <c r="C45" s="16">
        <v>817730.99</v>
      </c>
    </row>
    <row r="46" spans="2:3" x14ac:dyDescent="0.3">
      <c r="B46" s="7" t="s">
        <v>15</v>
      </c>
      <c r="C46" s="16">
        <v>57117.5</v>
      </c>
    </row>
    <row r="47" spans="2:3" x14ac:dyDescent="0.3">
      <c r="B47" s="7" t="s">
        <v>92</v>
      </c>
      <c r="C47" s="16">
        <v>2245333.94</v>
      </c>
    </row>
    <row r="48" spans="2:3" x14ac:dyDescent="0.3">
      <c r="B48" s="7" t="s">
        <v>96</v>
      </c>
      <c r="C48" s="16">
        <v>1019356.55</v>
      </c>
    </row>
    <row r="49" spans="2:3" x14ac:dyDescent="0.3">
      <c r="B49" s="7" t="s">
        <v>47</v>
      </c>
      <c r="C49" s="16">
        <v>11828.96</v>
      </c>
    </row>
    <row r="50" spans="2:3" x14ac:dyDescent="0.3">
      <c r="B50" s="7" t="s">
        <v>142</v>
      </c>
      <c r="C50" s="16">
        <v>2042606.17</v>
      </c>
    </row>
    <row r="51" spans="2:3" ht="15" thickBot="1" x14ac:dyDescent="0.35">
      <c r="B51" s="8" t="s">
        <v>22</v>
      </c>
      <c r="C51" s="9">
        <f>SUM(C41:C50)</f>
        <v>6950819.4399999995</v>
      </c>
    </row>
    <row r="52" spans="2:3" x14ac:dyDescent="0.3">
      <c r="B52" s="5" t="s">
        <v>104</v>
      </c>
      <c r="C52" s="6"/>
    </row>
    <row r="53" spans="2:3" x14ac:dyDescent="0.3">
      <c r="B53" s="7" t="s">
        <v>103</v>
      </c>
      <c r="C53" s="16">
        <v>11490.6</v>
      </c>
    </row>
    <row r="54" spans="2:3" ht="15" thickBot="1" x14ac:dyDescent="0.35">
      <c r="B54" s="8" t="s">
        <v>108</v>
      </c>
      <c r="C54" s="9">
        <f>SUM(C53:C53)</f>
        <v>11490.6</v>
      </c>
    </row>
    <row r="55" spans="2:3" x14ac:dyDescent="0.3">
      <c r="B55" s="15" t="s">
        <v>109</v>
      </c>
      <c r="C55" s="6"/>
    </row>
    <row r="56" spans="2:3" x14ac:dyDescent="0.3">
      <c r="B56" s="7" t="s">
        <v>143</v>
      </c>
      <c r="C56" s="16">
        <v>674504.05</v>
      </c>
    </row>
    <row r="57" spans="2:3" x14ac:dyDescent="0.3">
      <c r="B57" s="7" t="s">
        <v>144</v>
      </c>
      <c r="C57" s="16">
        <v>40700</v>
      </c>
    </row>
    <row r="58" spans="2:3" x14ac:dyDescent="0.3">
      <c r="B58" s="7" t="s">
        <v>145</v>
      </c>
      <c r="C58" s="16">
        <v>32789.550000000003</v>
      </c>
    </row>
    <row r="59" spans="2:3" x14ac:dyDescent="0.3">
      <c r="B59" s="7" t="s">
        <v>146</v>
      </c>
      <c r="C59" s="16">
        <v>50380</v>
      </c>
    </row>
    <row r="60" spans="2:3" x14ac:dyDescent="0.3">
      <c r="B60" s="7" t="s">
        <v>147</v>
      </c>
      <c r="C60" s="16">
        <v>29700</v>
      </c>
    </row>
    <row r="61" spans="2:3" x14ac:dyDescent="0.3">
      <c r="B61" s="7" t="s">
        <v>148</v>
      </c>
      <c r="C61" s="16">
        <v>9218</v>
      </c>
    </row>
    <row r="62" spans="2:3" x14ac:dyDescent="0.3">
      <c r="B62" s="7" t="s">
        <v>149</v>
      </c>
      <c r="C62" s="16">
        <v>6864</v>
      </c>
    </row>
    <row r="63" spans="2:3" x14ac:dyDescent="0.3">
      <c r="B63" s="7" t="s">
        <v>92</v>
      </c>
      <c r="C63" s="16">
        <v>223196.94</v>
      </c>
    </row>
    <row r="64" spans="2:3" x14ac:dyDescent="0.3">
      <c r="B64" s="7" t="s">
        <v>150</v>
      </c>
      <c r="C64" s="16">
        <v>792</v>
      </c>
    </row>
    <row r="65" spans="2:3" x14ac:dyDescent="0.3">
      <c r="B65" s="7" t="s">
        <v>116</v>
      </c>
      <c r="C65" s="16">
        <v>817848</v>
      </c>
    </row>
    <row r="66" spans="2:3" x14ac:dyDescent="0.3">
      <c r="B66" s="7" t="s">
        <v>151</v>
      </c>
      <c r="C66" s="16">
        <v>29302</v>
      </c>
    </row>
    <row r="67" spans="2:3" ht="15" thickBot="1" x14ac:dyDescent="0.35">
      <c r="B67" s="8" t="s">
        <v>44</v>
      </c>
      <c r="C67" s="9">
        <f>SUM(C56:C66)</f>
        <v>1915294.54</v>
      </c>
    </row>
    <row r="68" spans="2:3" ht="16.2" thickBot="1" x14ac:dyDescent="0.35">
      <c r="B68" s="11" t="s">
        <v>29</v>
      </c>
      <c r="C68" s="12">
        <f>SUM(C67,C54,C51,C39,C31,C28,C25,C22,C19,C15,C11)</f>
        <v>20858881.029999997</v>
      </c>
    </row>
    <row r="69" spans="2:3" x14ac:dyDescent="0.3">
      <c r="B69" s="5" t="s">
        <v>152</v>
      </c>
      <c r="C69" s="6"/>
    </row>
    <row r="70" spans="2:3" x14ac:dyDescent="0.3">
      <c r="B70" s="7" t="s">
        <v>59</v>
      </c>
      <c r="C70" s="10">
        <v>653.85</v>
      </c>
    </row>
    <row r="71" spans="2:3" ht="15" thickBot="1" x14ac:dyDescent="0.35">
      <c r="B71" s="8" t="s">
        <v>2</v>
      </c>
      <c r="C71" s="9">
        <f>SUM(C70:C70)</f>
        <v>653.85</v>
      </c>
    </row>
    <row r="72" spans="2:3" x14ac:dyDescent="0.3">
      <c r="B72" s="5" t="s">
        <v>153</v>
      </c>
      <c r="C72" s="6"/>
    </row>
    <row r="73" spans="2:3" x14ac:dyDescent="0.3">
      <c r="B73" s="7" t="s">
        <v>154</v>
      </c>
      <c r="C73" s="10">
        <v>107619</v>
      </c>
    </row>
    <row r="74" spans="2:3" x14ac:dyDescent="0.3">
      <c r="B74" s="7" t="s">
        <v>133</v>
      </c>
      <c r="C74" s="10">
        <v>54400</v>
      </c>
    </row>
    <row r="75" spans="2:3" x14ac:dyDescent="0.3">
      <c r="B75" s="7" t="s">
        <v>155</v>
      </c>
      <c r="C75" s="10">
        <v>355129.63</v>
      </c>
    </row>
    <row r="76" spans="2:3" ht="15" thickBot="1" x14ac:dyDescent="0.35">
      <c r="B76" s="8" t="s">
        <v>2</v>
      </c>
      <c r="C76" s="9">
        <f>SUM(C73:C75)</f>
        <v>517148.63</v>
      </c>
    </row>
    <row r="77" spans="2:3" ht="16.2" thickBot="1" x14ac:dyDescent="0.35">
      <c r="B77" s="11" t="s">
        <v>2</v>
      </c>
      <c r="C77" s="12">
        <f>SUM(C76+C71+C68)</f>
        <v>21376683.509999998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97841-E86D-422C-B069-B8B61424359F}">
  <dimension ref="C4:D10"/>
  <sheetViews>
    <sheetView workbookViewId="0">
      <selection activeCell="D9" sqref="D9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156</v>
      </c>
    </row>
    <row r="7" spans="3:4" x14ac:dyDescent="0.3">
      <c r="C7" s="5" t="s">
        <v>6</v>
      </c>
      <c r="D7" s="6"/>
    </row>
    <row r="8" spans="3:4" x14ac:dyDescent="0.3">
      <c r="C8" s="7" t="s">
        <v>56</v>
      </c>
      <c r="D8" s="10">
        <v>1749.74</v>
      </c>
    </row>
    <row r="9" spans="3:4" ht="15" thickBot="1" x14ac:dyDescent="0.35">
      <c r="C9" s="8" t="s">
        <v>2</v>
      </c>
      <c r="D9" s="9">
        <f>SUM(D8:D8)</f>
        <v>1749.74</v>
      </c>
    </row>
    <row r="10" spans="3:4" ht="16.2" thickBot="1" x14ac:dyDescent="0.35">
      <c r="C10" s="11" t="s">
        <v>2</v>
      </c>
      <c r="D10" s="12">
        <f>SUM(D9)</f>
        <v>1749.74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14CD8-4E66-4C69-AA56-BE7D687B4576}">
  <dimension ref="A4:B7"/>
  <sheetViews>
    <sheetView workbookViewId="0">
      <selection sqref="A1:XFD1048576"/>
    </sheetView>
  </sheetViews>
  <sheetFormatPr defaultRowHeight="14.4" x14ac:dyDescent="0.3"/>
  <cols>
    <col min="1" max="1" width="41.6640625" customWidth="1"/>
    <col min="2" max="2" width="34" customWidth="1"/>
  </cols>
  <sheetData>
    <row r="4" spans="1:2" ht="15" thickBot="1" x14ac:dyDescent="0.35"/>
    <row r="5" spans="1:2" ht="15.6" x14ac:dyDescent="0.3">
      <c r="A5" s="1" t="s">
        <v>0</v>
      </c>
      <c r="B5" s="2"/>
    </row>
    <row r="6" spans="1:2" ht="16.2" thickBot="1" x14ac:dyDescent="0.35">
      <c r="A6" s="3" t="s">
        <v>1</v>
      </c>
      <c r="B6" s="4" t="s">
        <v>157</v>
      </c>
    </row>
    <row r="7" spans="1:2" ht="16.2" thickBot="1" x14ac:dyDescent="0.35">
      <c r="A7" s="11" t="s">
        <v>2</v>
      </c>
      <c r="B7" s="12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3394-F652-4BE8-A00F-045A8A583AED}">
  <dimension ref="C4:D10"/>
  <sheetViews>
    <sheetView workbookViewId="0">
      <selection activeCell="C26" sqref="C26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158</v>
      </c>
    </row>
    <row r="7" spans="3:4" x14ac:dyDescent="0.3">
      <c r="C7" s="5" t="s">
        <v>6</v>
      </c>
      <c r="D7" s="6"/>
    </row>
    <row r="8" spans="3:4" x14ac:dyDescent="0.3">
      <c r="C8" s="7" t="s">
        <v>159</v>
      </c>
      <c r="D8" s="10">
        <v>101350367.61</v>
      </c>
    </row>
    <row r="9" spans="3:4" ht="15" thickBot="1" x14ac:dyDescent="0.35">
      <c r="C9" s="8" t="s">
        <v>2</v>
      </c>
      <c r="D9" s="9">
        <f>SUM(D8:D8)</f>
        <v>101350367.61</v>
      </c>
    </row>
    <row r="10" spans="3:4" ht="16.2" thickBot="1" x14ac:dyDescent="0.35">
      <c r="C10" s="11" t="s">
        <v>2</v>
      </c>
      <c r="D10" s="12">
        <f>SUM(D9)</f>
        <v>101350367.61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AB3F0-4DB8-499E-8D25-D788FE82DF88}">
  <dimension ref="C4:D14"/>
  <sheetViews>
    <sheetView workbookViewId="0">
      <selection activeCell="D26" sqref="D26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160</v>
      </c>
    </row>
    <row r="7" spans="3:4" x14ac:dyDescent="0.3">
      <c r="C7" s="5" t="s">
        <v>6</v>
      </c>
      <c r="D7" s="6"/>
    </row>
    <row r="8" spans="3:4" x14ac:dyDescent="0.3">
      <c r="C8" s="7" t="s">
        <v>164</v>
      </c>
      <c r="D8" s="10">
        <v>76394.19</v>
      </c>
    </row>
    <row r="9" spans="3:4" x14ac:dyDescent="0.3">
      <c r="C9" s="7" t="s">
        <v>161</v>
      </c>
      <c r="D9" s="10">
        <v>10000</v>
      </c>
    </row>
    <row r="10" spans="3:4" x14ac:dyDescent="0.3">
      <c r="C10" s="7" t="s">
        <v>162</v>
      </c>
      <c r="D10" s="10">
        <v>50000</v>
      </c>
    </row>
    <row r="11" spans="3:4" x14ac:dyDescent="0.3">
      <c r="C11" s="7" t="s">
        <v>163</v>
      </c>
      <c r="D11" s="10">
        <v>83000</v>
      </c>
    </row>
    <row r="12" spans="3:4" x14ac:dyDescent="0.3">
      <c r="C12" s="7" t="s">
        <v>165</v>
      </c>
      <c r="D12" s="10">
        <v>9239.7000000000007</v>
      </c>
    </row>
    <row r="13" spans="3:4" ht="15" thickBot="1" x14ac:dyDescent="0.35">
      <c r="C13" s="8" t="s">
        <v>2</v>
      </c>
      <c r="D13" s="9">
        <f>SUM(D8:D12)</f>
        <v>228633.89</v>
      </c>
    </row>
    <row r="14" spans="3:4" ht="16.2" thickBot="1" x14ac:dyDescent="0.35">
      <c r="C14" s="11" t="s">
        <v>2</v>
      </c>
      <c r="D14" s="12">
        <f>SUM(D13)</f>
        <v>228633.89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221C3-1471-4EAE-ABF5-BDFD1A49CEFE}">
  <dimension ref="C4:D10"/>
  <sheetViews>
    <sheetView workbookViewId="0">
      <selection activeCell="C24" sqref="C24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166</v>
      </c>
    </row>
    <row r="7" spans="3:4" x14ac:dyDescent="0.3">
      <c r="C7" s="5" t="s">
        <v>6</v>
      </c>
      <c r="D7" s="6"/>
    </row>
    <row r="8" spans="3:4" x14ac:dyDescent="0.3">
      <c r="C8" s="7" t="s">
        <v>167</v>
      </c>
      <c r="D8" s="10">
        <v>380.48</v>
      </c>
    </row>
    <row r="9" spans="3:4" ht="15" thickBot="1" x14ac:dyDescent="0.35">
      <c r="C9" s="8" t="s">
        <v>2</v>
      </c>
      <c r="D9" s="9">
        <f>SUM(D8:D8)</f>
        <v>380.48</v>
      </c>
    </row>
    <row r="10" spans="3:4" ht="16.2" thickBot="1" x14ac:dyDescent="0.35">
      <c r="C10" s="11" t="s">
        <v>2</v>
      </c>
      <c r="D10" s="12">
        <f>SUM(D9)</f>
        <v>380.48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58F72-FB11-48B4-A1C3-FFD32615DC6F}">
  <dimension ref="C4:D10"/>
  <sheetViews>
    <sheetView workbookViewId="0">
      <selection sqref="A1:XFD1048576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168</v>
      </c>
    </row>
    <row r="7" spans="3:4" x14ac:dyDescent="0.3">
      <c r="C7" s="5" t="s">
        <v>6</v>
      </c>
      <c r="D7" s="6"/>
    </row>
    <row r="8" spans="3:4" x14ac:dyDescent="0.3">
      <c r="C8" s="7" t="s">
        <v>167</v>
      </c>
      <c r="D8" s="10">
        <v>12</v>
      </c>
    </row>
    <row r="9" spans="3:4" ht="15" thickBot="1" x14ac:dyDescent="0.35">
      <c r="C9" s="8" t="s">
        <v>2</v>
      </c>
      <c r="D9" s="9">
        <f>SUM(D8:D8)</f>
        <v>12</v>
      </c>
    </row>
    <row r="10" spans="3:4" ht="16.2" thickBot="1" x14ac:dyDescent="0.35">
      <c r="C10" s="11" t="s">
        <v>2</v>
      </c>
      <c r="D10" s="12">
        <f>SUM(D9)</f>
        <v>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9A57B-D65F-4BFF-A18A-DC8E6509CD6C}">
  <dimension ref="C4:D10"/>
  <sheetViews>
    <sheetView workbookViewId="0">
      <selection activeCell="I9" sqref="I9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169</v>
      </c>
    </row>
    <row r="7" spans="3:4" x14ac:dyDescent="0.3">
      <c r="C7" s="5" t="s">
        <v>6</v>
      </c>
      <c r="D7" s="6"/>
    </row>
    <row r="8" spans="3:4" x14ac:dyDescent="0.3">
      <c r="C8" s="7"/>
      <c r="D8" s="10"/>
    </row>
    <row r="9" spans="3:4" ht="15" thickBot="1" x14ac:dyDescent="0.35">
      <c r="C9" s="8" t="s">
        <v>2</v>
      </c>
      <c r="D9" s="9">
        <f>SUM(D8:D8)</f>
        <v>0</v>
      </c>
    </row>
    <row r="10" spans="3:4" ht="16.2" thickBot="1" x14ac:dyDescent="0.35">
      <c r="C10" s="11" t="s">
        <v>2</v>
      </c>
      <c r="D10" s="12">
        <f>SUM(D9)</f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D9CF-E27D-42D3-91F6-C37E67D1449D}">
  <dimension ref="A4:B7"/>
  <sheetViews>
    <sheetView workbookViewId="0">
      <selection activeCell="B7" sqref="B7"/>
    </sheetView>
  </sheetViews>
  <sheetFormatPr defaultRowHeight="14.4" x14ac:dyDescent="0.3"/>
  <cols>
    <col min="1" max="1" width="41.6640625" customWidth="1"/>
    <col min="2" max="2" width="34" customWidth="1"/>
  </cols>
  <sheetData>
    <row r="4" spans="1:2" ht="15" thickBot="1" x14ac:dyDescent="0.35"/>
    <row r="5" spans="1:2" ht="15.6" x14ac:dyDescent="0.3">
      <c r="A5" s="1" t="s">
        <v>0</v>
      </c>
      <c r="B5" s="2"/>
    </row>
    <row r="6" spans="1:2" ht="16.2" thickBot="1" x14ac:dyDescent="0.35">
      <c r="A6" s="3" t="s">
        <v>1</v>
      </c>
      <c r="B6" s="4" t="s">
        <v>170</v>
      </c>
    </row>
    <row r="7" spans="1:2" ht="16.2" thickBot="1" x14ac:dyDescent="0.35">
      <c r="A7" s="11" t="s">
        <v>2</v>
      </c>
      <c r="B7" s="12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A28F3-1C6C-409C-9383-32F0DF4D6135}">
  <dimension ref="C4:D10"/>
  <sheetViews>
    <sheetView tabSelected="1" workbookViewId="0">
      <selection activeCell="D9" sqref="D9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171</v>
      </c>
    </row>
    <row r="7" spans="3:4" x14ac:dyDescent="0.3">
      <c r="C7" s="5" t="s">
        <v>6</v>
      </c>
      <c r="D7" s="6"/>
    </row>
    <row r="8" spans="3:4" x14ac:dyDescent="0.3">
      <c r="C8" s="7" t="s">
        <v>167</v>
      </c>
      <c r="D8" s="10">
        <v>57.96</v>
      </c>
    </row>
    <row r="9" spans="3:4" ht="15" thickBot="1" x14ac:dyDescent="0.35">
      <c r="C9" s="8" t="s">
        <v>2</v>
      </c>
      <c r="D9" s="9">
        <f>SUM(D8:D8)</f>
        <v>57.96</v>
      </c>
    </row>
    <row r="10" spans="3:4" ht="16.2" thickBot="1" x14ac:dyDescent="0.35">
      <c r="C10" s="11" t="s">
        <v>2</v>
      </c>
      <c r="D10" s="12">
        <f>SUM(D9)</f>
        <v>57.96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17</vt:i4>
      </vt:variant>
    </vt:vector>
  </HeadingPairs>
  <TitlesOfParts>
    <vt:vector size="17" baseType="lpstr">
      <vt:lpstr>02.02.2026.</vt:lpstr>
      <vt:lpstr>03.02.2026.</vt:lpstr>
      <vt:lpstr>04.02.2026.</vt:lpstr>
      <vt:lpstr>05.02.2026.</vt:lpstr>
      <vt:lpstr>06.02.2026.</vt:lpstr>
      <vt:lpstr>09.02.2026.</vt:lpstr>
      <vt:lpstr>10.02.2026.</vt:lpstr>
      <vt:lpstr>11.02.2026</vt:lpstr>
      <vt:lpstr>12.02.2026.</vt:lpstr>
      <vt:lpstr>13.02.2026.</vt:lpstr>
      <vt:lpstr>18.02.2026.</vt:lpstr>
      <vt:lpstr>19.02.2026.</vt:lpstr>
      <vt:lpstr>20.02.2026.</vt:lpstr>
      <vt:lpstr>21.02.2026.</vt:lpstr>
      <vt:lpstr>22.02.2026.</vt:lpstr>
      <vt:lpstr>23.02.2026.</vt:lpstr>
      <vt:lpstr>24.02.2026.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2026-02-25T07:46:35Z</dcterms:modified>
</cp:coreProperties>
</file>